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8" sheetId="1" r:id="rId1"/>
  </sheets>
  <externalReferences>
    <externalReference r:id="rId2"/>
  </externalReferences>
  <definedNames>
    <definedName name="Z_6E36EA37_049E_4FAE_B719_2847CD16F858_.wvu.Cols" localSheetId="0" hidden="1">'Баррикадная 18'!#REF!,'Баррикадная 18'!#REF!</definedName>
    <definedName name="Z_6E36EA37_049E_4FAE_B719_2847CD16F858_.wvu.Rows" localSheetId="0" hidden="1">'Баррикадная 18'!$42:$45</definedName>
    <definedName name="Z_73C0D023_21BD_4441_8EFA_957546C15799_.wvu.Cols" localSheetId="0" hidden="1">'Баррикадная 18'!#REF!,'Баррикадная 18'!#REF!</definedName>
    <definedName name="Z_73C0D023_21BD_4441_8EFA_957546C15799_.wvu.Rows" localSheetId="0" hidden="1">'Баррикадная 18'!$42:$45</definedName>
    <definedName name="_xlnm.Print_Area" localSheetId="0">'Баррикадная 18'!$A$1:$J$60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<sst xmlns="http://schemas.openxmlformats.org/spreadsheetml/2006/main" count="62" uniqueCount="53">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</sst>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">
          <cell r="W28">
            <v>7867.5482910078417</v>
          </cell>
          <cell r="X28">
            <v>1604.8357474706982</v>
          </cell>
          <cell r="Y28">
            <v>2054.9117999999999</v>
          </cell>
          <cell r="AA28">
            <v>0</v>
          </cell>
          <cell r="AB28">
            <v>4532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865.2</v>
          </cell>
          <cell r="AN28">
            <v>10962.29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Y28">
            <v>28249.915635575468</v>
          </cell>
          <cell r="BB28">
            <v>0</v>
          </cell>
          <cell r="BC28">
            <v>0</v>
          </cell>
          <cell r="CN28">
            <v>3726.8915764088943</v>
          </cell>
          <cell r="CO28">
            <v>763.85020360355077</v>
          </cell>
          <cell r="CP28">
            <v>0</v>
          </cell>
          <cell r="DB28">
            <v>0</v>
          </cell>
          <cell r="DG28">
            <v>3183.2020299842725</v>
          </cell>
          <cell r="DU28">
            <v>15799.726592185069</v>
          </cell>
          <cell r="DV28">
            <v>3300.1867889248442</v>
          </cell>
          <cell r="DW28">
            <v>1144.9479999999999</v>
          </cell>
          <cell r="EK28">
            <v>0</v>
          </cell>
          <cell r="EQ28">
            <v>12557.859337776501</v>
          </cell>
          <cell r="FB28">
            <v>34564.560211568998</v>
          </cell>
          <cell r="FC28">
            <v>7072.8556566511443</v>
          </cell>
          <cell r="FD28">
            <v>321.72839999999997</v>
          </cell>
          <cell r="FL28">
            <v>0</v>
          </cell>
          <cell r="FS28">
            <v>18677.092054810866</v>
          </cell>
          <cell r="FX28">
            <v>14484.674872436024</v>
          </cell>
          <cell r="FY28">
            <v>2952.9810632014251</v>
          </cell>
          <cell r="FZ28">
            <v>0</v>
          </cell>
          <cell r="GG28">
            <v>0</v>
          </cell>
          <cell r="GL28">
            <v>9471.5031799802309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10.554687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504442.4499999999</v>
      </c>
      <c r="F9" s="17">
        <f t="shared" ref="F9:G9" si="0">SUM(F10:F14)</f>
        <v>520408.49</v>
      </c>
      <c r="G9" s="17">
        <f t="shared" si="0"/>
        <v>209727.90000000002</v>
      </c>
    </row>
    <row r="10" spans="1:7" ht="13.2" customHeight="1" x14ac:dyDescent="0.3">
      <c r="A10" s="37" t="s">
        <v>9</v>
      </c>
      <c r="B10" s="38"/>
      <c r="C10" s="38"/>
      <c r="D10" s="39"/>
      <c r="E10" s="18">
        <v>345522.66</v>
      </c>
      <c r="F10" s="18">
        <v>354579.49</v>
      </c>
      <c r="G10" s="19">
        <v>133075.76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9"/>
    </row>
    <row r="12" spans="1:7" ht="13.95" customHeight="1" x14ac:dyDescent="0.3">
      <c r="A12" s="37" t="s">
        <v>11</v>
      </c>
      <c r="B12" s="38"/>
      <c r="C12" s="38"/>
      <c r="D12" s="39"/>
      <c r="E12" s="18">
        <v>25781.53</v>
      </c>
      <c r="F12" s="18">
        <v>25544.15</v>
      </c>
      <c r="G12" s="19">
        <v>11581.72</v>
      </c>
    </row>
    <row r="13" spans="1:7" ht="13.5" customHeight="1" x14ac:dyDescent="0.3">
      <c r="A13" s="37" t="s">
        <v>12</v>
      </c>
      <c r="B13" s="38"/>
      <c r="C13" s="38"/>
      <c r="D13" s="39"/>
      <c r="E13" s="18">
        <v>52558.84</v>
      </c>
      <c r="F13" s="18">
        <v>53222.04</v>
      </c>
      <c r="G13" s="19">
        <v>20990.34</v>
      </c>
    </row>
    <row r="14" spans="1:7" ht="14.4" customHeight="1" x14ac:dyDescent="0.3">
      <c r="A14" s="58" t="s">
        <v>13</v>
      </c>
      <c r="B14" s="58"/>
      <c r="C14" s="58"/>
      <c r="D14" s="58"/>
      <c r="E14" s="18">
        <v>80579.42</v>
      </c>
      <c r="F14" s="18">
        <v>87062.81</v>
      </c>
      <c r="G14" s="19">
        <v>44080.08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205802.87</v>
      </c>
      <c r="F15" s="17">
        <f t="shared" ref="F15:G15" si="1">SUM(F16:F19)</f>
        <v>201204.14</v>
      </c>
      <c r="G15" s="17">
        <f t="shared" si="1"/>
        <v>62954.069999999992</v>
      </c>
    </row>
    <row r="16" spans="1:7" ht="33.6" customHeight="1" x14ac:dyDescent="0.3">
      <c r="A16" s="69" t="s">
        <v>43</v>
      </c>
      <c r="B16" s="70"/>
      <c r="C16" s="70"/>
      <c r="D16" s="71"/>
      <c r="E16" s="18">
        <v>206243.34</v>
      </c>
      <c r="F16" s="18">
        <v>199782.92</v>
      </c>
      <c r="G16" s="19">
        <v>62842.1</v>
      </c>
    </row>
    <row r="17" spans="1:12" ht="15.6" x14ac:dyDescent="0.3">
      <c r="A17" s="58" t="s">
        <v>44</v>
      </c>
      <c r="B17" s="58"/>
      <c r="C17" s="58"/>
      <c r="D17" s="58"/>
      <c r="E17" s="18">
        <v>406.62</v>
      </c>
      <c r="F17" s="18">
        <v>406.01</v>
      </c>
      <c r="G17" s="19">
        <v>125.95</v>
      </c>
    </row>
    <row r="18" spans="1:12" ht="15.6" x14ac:dyDescent="0.3">
      <c r="A18" s="58" t="s">
        <v>45</v>
      </c>
      <c r="B18" s="58"/>
      <c r="C18" s="58"/>
      <c r="D18" s="58"/>
      <c r="E18" s="18"/>
      <c r="F18" s="18"/>
      <c r="G18" s="19"/>
    </row>
    <row r="19" spans="1:12" ht="15.6" x14ac:dyDescent="0.3">
      <c r="A19" s="58" t="s">
        <v>46</v>
      </c>
      <c r="B19" s="58"/>
      <c r="C19" s="58"/>
      <c r="D19" s="58"/>
      <c r="E19" s="18">
        <v>-847.09</v>
      </c>
      <c r="F19" s="18">
        <v>1015.21</v>
      </c>
      <c r="G19" s="19">
        <v>-13.98</v>
      </c>
    </row>
    <row r="20" spans="1:12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2" ht="15.6" x14ac:dyDescent="0.3">
      <c r="A21" s="58" t="s">
        <v>15</v>
      </c>
      <c r="B21" s="58"/>
      <c r="C21" s="58"/>
      <c r="D21" s="58"/>
      <c r="E21" s="18">
        <v>936.94</v>
      </c>
      <c r="F21" s="18">
        <v>959.97</v>
      </c>
      <c r="G21" s="19">
        <v>1042.5899999999999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59" t="s">
        <v>52</v>
      </c>
      <c r="B24" s="59"/>
      <c r="C24" s="59"/>
      <c r="D24" s="59"/>
      <c r="E24" s="59"/>
      <c r="F24" s="18">
        <v>-785917.28399497585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55271.501474054006</v>
      </c>
    </row>
    <row r="26" spans="1:12" ht="28.5" customHeight="1" x14ac:dyDescent="0.25">
      <c r="A26" s="63"/>
      <c r="B26" s="64"/>
      <c r="C26" s="64"/>
      <c r="D26" s="64"/>
      <c r="E26" s="65"/>
      <c r="F26" s="56"/>
    </row>
    <row r="27" spans="1:12" ht="15.6" hidden="1" x14ac:dyDescent="0.3">
      <c r="A27" s="52" t="s">
        <v>16</v>
      </c>
      <c r="B27" s="53"/>
      <c r="C27" s="53"/>
      <c r="D27" s="53"/>
      <c r="E27" s="54"/>
      <c r="F27" s="26">
        <f>'[1]УК ВР декабрь нар'!W28</f>
        <v>7867.5482910078417</v>
      </c>
      <c r="L27" s="35"/>
    </row>
    <row r="28" spans="1:12" ht="15.6" hidden="1" x14ac:dyDescent="0.3">
      <c r="A28" s="52" t="s">
        <v>31</v>
      </c>
      <c r="B28" s="53"/>
      <c r="C28" s="53"/>
      <c r="D28" s="53"/>
      <c r="E28" s="54"/>
      <c r="F28" s="26">
        <f>'[1]УК ВР декабрь нар'!X28</f>
        <v>1604.8357474706982</v>
      </c>
    </row>
    <row r="29" spans="1:12" ht="15.6" hidden="1" x14ac:dyDescent="0.3">
      <c r="A29" s="52" t="s">
        <v>18</v>
      </c>
      <c r="B29" s="53"/>
      <c r="C29" s="53"/>
      <c r="D29" s="53"/>
      <c r="E29" s="54"/>
      <c r="F29" s="26">
        <f>'[1]УК ВР декабрь нар'!Y28</f>
        <v>2054.9117999999999</v>
      </c>
    </row>
    <row r="30" spans="1:12" ht="15.6" hidden="1" x14ac:dyDescent="0.3">
      <c r="A30" s="52" t="s">
        <v>19</v>
      </c>
      <c r="B30" s="53"/>
      <c r="C30" s="53"/>
      <c r="D30" s="53"/>
      <c r="E30" s="54"/>
      <c r="F30" s="26">
        <f>'[1]УК ВР декабрь нар'!AA28+'[1]УК ВР декабрь нар'!AB28+'[1]УК ВР декабрь нар'!AC28+'[1]УК ВР декабрь нар'!AD28+'[1]УК ВР декабрь нар'!AE28+'[1]УК ВР декабрь нар'!AF28+'[1]УК ВР декабрь нар'!AG28+'[1]УК ВР декабрь нар'!AH28+'[1]УК ВР декабрь нар'!AJ28+'[1]УК ВР декабрь нар'!AL28+'[1]УК ВР декабрь нар'!AN28+'[1]УК ВР декабрь нар'!AO28+'[1]УК ВР декабрь нар'!AP28+'[1]УК ВР декабрь нар'!AQ28+'[1]УК ВР декабрь нар'!AR28+'[1]УК ВР декабрь нар'!AT28</f>
        <v>15494.29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нар'!AY28</f>
        <v>28249.915635575468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5">
        <f>SUM(F34:F38)+3382.8</f>
        <v>44724.664528883135</v>
      </c>
    </row>
    <row r="33" spans="1:12" ht="33" customHeight="1" x14ac:dyDescent="0.25">
      <c r="A33" s="63"/>
      <c r="B33" s="64"/>
      <c r="C33" s="64"/>
      <c r="D33" s="64"/>
      <c r="E33" s="65"/>
      <c r="F33" s="56"/>
    </row>
    <row r="34" spans="1:12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нар'!CN28+'[1]УК ВР декабрь нар'!DU28</f>
        <v>19526.618168593963</v>
      </c>
      <c r="L34" s="35"/>
    </row>
    <row r="35" spans="1:12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нар'!CO28+'[1]УК ВР декабрь нар'!DV28</f>
        <v>4064.0369925283949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нар'!CP28+'[1]УК ВР декабрь нар'!DW28</f>
        <v>1144.9479999999999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нар'!AI28+'[1]УК ВР декабрь нар'!AJ28+'[1]УК ВР декабрь нар'!AS28+'[1]УК ВР декабрь нар'!BC28+'[1]УК ВР декабрь нар'!DB28+'[1]УК ВР декабрь нар'!EK28+'[1]УК ВР декабрь нар'!AM28</f>
        <v>865.2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нар'!DG28+'[1]УК ВР декабрь нар'!EQ28</f>
        <v>15741.061367760773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7">
        <f>SUM(F40:F48)+11264.09</f>
        <v>98809.485438648684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нар'!FB28+'[1]УК ВР декабрь нар'!FX28</f>
        <v>49049.23508400502</v>
      </c>
      <c r="L40" s="35"/>
    </row>
    <row r="41" spans="1:12" ht="15.6" hidden="1" x14ac:dyDescent="0.3">
      <c r="A41" s="52" t="s">
        <v>31</v>
      </c>
      <c r="B41" s="53"/>
      <c r="C41" s="53"/>
      <c r="D41" s="53"/>
      <c r="E41" s="53"/>
      <c r="F41" s="26">
        <f>'[1]УК ВР декабрь нар'!FC28+'[1]УК ВР декабрь нар'!FY28</f>
        <v>10025.83671985257</v>
      </c>
    </row>
    <row r="42" spans="1:12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2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2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2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2" ht="15.6" hidden="1" x14ac:dyDescent="0.3">
      <c r="A46" s="72" t="s">
        <v>18</v>
      </c>
      <c r="B46" s="72"/>
      <c r="C46" s="72"/>
      <c r="D46" s="72"/>
      <c r="E46" s="52"/>
      <c r="F46" s="26">
        <f>'[1]УК ВР декабрь нар'!FD28+'[1]УК ВР декабрь нар'!FZ28</f>
        <v>321.72839999999997</v>
      </c>
    </row>
    <row r="47" spans="1:12" ht="15.6" hidden="1" x14ac:dyDescent="0.3">
      <c r="A47" s="52" t="s">
        <v>19</v>
      </c>
      <c r="B47" s="53"/>
      <c r="C47" s="53"/>
      <c r="D47" s="53"/>
      <c r="E47" s="53"/>
      <c r="F47" s="26">
        <f>'[1]УК ВР декабрь нар'!GG28+'[1]УК ВР декабрь нар'!FL28+'[1]УК ВР декабрь нар'!BB28+'[1]УК ВР декабрь нар'!AK28</f>
        <v>0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нар'!FS28+'[1]УК ВР декабрь нар'!GL28</f>
        <v>28148.595234791097</v>
      </c>
    </row>
    <row r="49" spans="1:11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1" ht="15.6" x14ac:dyDescent="0.3">
      <c r="A50" s="85" t="s">
        <v>47</v>
      </c>
      <c r="B50" s="86"/>
      <c r="C50" s="86"/>
      <c r="D50" s="86"/>
      <c r="E50" s="87"/>
      <c r="F50" s="27">
        <f>F25+F32+F39+F49</f>
        <v>198805.65144158583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35812.33</v>
      </c>
    </row>
    <row r="52" spans="1:11" ht="15.6" x14ac:dyDescent="0.3">
      <c r="A52" s="52" t="s">
        <v>23</v>
      </c>
      <c r="B52" s="53"/>
      <c r="C52" s="53"/>
      <c r="D52" s="53"/>
      <c r="E52" s="53"/>
      <c r="F52" s="26">
        <v>18191.63</v>
      </c>
    </row>
    <row r="53" spans="1:11" ht="15.6" x14ac:dyDescent="0.3">
      <c r="A53" s="52" t="s">
        <v>24</v>
      </c>
      <c r="B53" s="53"/>
      <c r="C53" s="53"/>
      <c r="D53" s="53"/>
      <c r="E53" s="53"/>
      <c r="F53" s="26">
        <v>17620.7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1" ht="15.6" x14ac:dyDescent="0.3">
      <c r="A55" s="88" t="s">
        <v>49</v>
      </c>
      <c r="B55" s="88"/>
      <c r="C55" s="88"/>
      <c r="D55" s="88"/>
      <c r="E55" s="88"/>
      <c r="F55" s="27">
        <f>F50+F51</f>
        <v>234617.98144158581</v>
      </c>
      <c r="K55" s="20"/>
    </row>
    <row r="56" spans="1:11" ht="15.6" x14ac:dyDescent="0.3">
      <c r="A56" s="59" t="s">
        <v>26</v>
      </c>
      <c r="B56" s="59"/>
      <c r="C56" s="59"/>
      <c r="D56" s="59"/>
      <c r="E56" s="59"/>
      <c r="F56" s="28">
        <f>E16</f>
        <v>206243.34</v>
      </c>
    </row>
    <row r="57" spans="1:11" ht="15.6" x14ac:dyDescent="0.3">
      <c r="A57" s="59" t="s">
        <v>27</v>
      </c>
      <c r="B57" s="59"/>
      <c r="C57" s="59"/>
      <c r="D57" s="59"/>
      <c r="E57" s="59"/>
      <c r="F57" s="27">
        <f>F16</f>
        <v>199782.92</v>
      </c>
      <c r="H57" s="29"/>
    </row>
    <row r="58" spans="1:11" ht="15.6" x14ac:dyDescent="0.3">
      <c r="A58" s="84" t="s">
        <v>28</v>
      </c>
      <c r="B58" s="84"/>
      <c r="C58" s="84"/>
      <c r="D58" s="84"/>
      <c r="E58" s="84"/>
      <c r="F58" s="27">
        <f>F24+F56-F55</f>
        <v>-814291.92543656169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18</vt:lpstr>
      <vt:lpstr>'Баррикадная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2018-03-28T13:44:37Z</cp:lastPrinted>
  <dcterms:created xsi:type="dcterms:W3CDTF">2013-05-24T09:13:10Z</dcterms:created>
  <dcterms:modified xsi:type="dcterms:W3CDTF">2019-02-28T07:13:38Z</dcterms:modified>
</cp:coreProperties>
</file>